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2"/>
  </bookViews>
  <sheets>
    <sheet name="Zdroj" sheetId="1" r:id="rId1"/>
    <sheet name="02D_SL-KE_REF" sheetId="3" r:id="rId2"/>
    <sheet name="02D_SL-KE_120_1" sheetId="2" r:id="rId3"/>
  </sheets>
  <calcPr calcId="145621"/>
</workbook>
</file>

<file path=xl/calcChain.xml><?xml version="1.0" encoding="utf-8"?>
<calcChain xmlns="http://schemas.openxmlformats.org/spreadsheetml/2006/main">
  <c r="J20" i="2" l="1"/>
  <c r="J20" i="3"/>
  <c r="D35" i="3" l="1"/>
  <c r="F35" i="3" s="1"/>
  <c r="D45" i="3"/>
  <c r="E45" i="3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D48" i="3"/>
  <c r="F48" i="3" s="1"/>
  <c r="E47" i="3"/>
  <c r="D47" i="3"/>
  <c r="F46" i="3"/>
  <c r="D44" i="3"/>
  <c r="F44" i="3" s="1"/>
  <c r="F42" i="3"/>
  <c r="E41" i="3"/>
  <c r="F40" i="3"/>
  <c r="E39" i="3"/>
  <c r="F38" i="3"/>
  <c r="E37" i="3"/>
  <c r="D36" i="3"/>
  <c r="F36" i="3" s="1"/>
  <c r="E34" i="3"/>
  <c r="D33" i="3"/>
  <c r="F33" i="3" s="1"/>
  <c r="D32" i="3"/>
  <c r="E32" i="3" s="1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J18" i="3" s="1"/>
  <c r="E11" i="3"/>
  <c r="E10" i="3"/>
  <c r="J11" i="3" s="1"/>
  <c r="E9" i="3"/>
  <c r="D32" i="2"/>
  <c r="D33" i="2"/>
  <c r="D36" i="2"/>
  <c r="D45" i="2"/>
  <c r="D47" i="2"/>
  <c r="F25" i="2"/>
  <c r="F24" i="2"/>
  <c r="J16" i="3" l="1"/>
  <c r="J10" i="3"/>
  <c r="J15" i="3"/>
  <c r="J19" i="3"/>
  <c r="J17" i="3"/>
  <c r="F71" i="3"/>
  <c r="D43" i="3"/>
  <c r="E43" i="3" s="1"/>
  <c r="D42" i="2"/>
  <c r="E71" i="3" l="1"/>
  <c r="J14" i="3"/>
  <c r="D43" i="2"/>
  <c r="D44" i="2"/>
  <c r="D46" i="2"/>
  <c r="D48" i="2"/>
  <c r="D35" i="2"/>
  <c r="E73" i="3" l="1"/>
  <c r="K21" i="3" s="1"/>
  <c r="F20" i="2"/>
  <c r="J21" i="3" l="1"/>
  <c r="J12" i="3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E19" i="2"/>
  <c r="E18" i="2"/>
  <c r="F16" i="2"/>
  <c r="F17" i="2"/>
  <c r="F15" i="2"/>
  <c r="F13" i="2"/>
  <c r="E14" i="2"/>
  <c r="E11" i="2"/>
  <c r="J22" i="3" l="1"/>
  <c r="J19" i="2"/>
  <c r="J16" i="2"/>
  <c r="J18" i="2"/>
  <c r="J17" i="2"/>
  <c r="J10" i="2"/>
  <c r="E10" i="2"/>
  <c r="J11" i="2" s="1"/>
  <c r="F71" i="2"/>
  <c r="L15" i="3" l="1"/>
  <c r="L13" i="3"/>
  <c r="L20" i="3"/>
  <c r="L11" i="3"/>
  <c r="L18" i="3"/>
  <c r="L19" i="3"/>
  <c r="L17" i="3"/>
  <c r="L10" i="3"/>
  <c r="L16" i="3"/>
  <c r="L14" i="3"/>
  <c r="L12" i="3"/>
  <c r="L21" i="3"/>
  <c r="E71" i="2"/>
  <c r="L22" i="3" l="1"/>
  <c r="E73" i="2"/>
  <c r="K21" i="2" s="1"/>
  <c r="J21" i="2" l="1"/>
  <c r="J12" i="2"/>
  <c r="J22" i="2" l="1"/>
  <c r="L21" i="2" l="1"/>
  <c r="L13" i="2"/>
  <c r="L20" i="2"/>
  <c r="L15" i="2"/>
  <c r="L14" i="2"/>
  <c r="L11" i="2"/>
  <c r="L10" i="2"/>
  <c r="L17" i="2"/>
  <c r="L18" i="2"/>
  <c r="L16" i="2"/>
  <c r="L19" i="2"/>
  <c r="L12" i="2"/>
  <c r="L22" i="2" l="1"/>
</calcChain>
</file>

<file path=xl/sharedStrings.xml><?xml version="1.0" encoding="utf-8"?>
<sst xmlns="http://schemas.openxmlformats.org/spreadsheetml/2006/main" count="421" uniqueCount="106">
  <si>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</si>
  <si>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</si>
  <si>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</si>
  <si>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</si>
  <si>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</si>
  <si>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</si>
  <si>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</si>
  <si>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</si>
  <si>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</si>
  <si>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</si>
  <si>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</si>
  <si>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</si>
  <si>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</si>
  <si>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</si>
  <si>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</si>
  <si>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</si>
  <si>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</si>
  <si>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</si>
  <si>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</si>
  <si>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</si>
  <si>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</si>
  <si>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</si>
  <si>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</si>
  <si>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</si>
  <si>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</si>
  <si>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</si>
  <si>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</si>
  <si>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</si>
  <si>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</si>
  <si>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</si>
  <si>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</si>
  <si>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</si>
  <si>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</si>
  <si>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</si>
  <si>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</si>
  <si>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</si>
  <si>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</si>
  <si>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</si>
  <si>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</si>
  <si>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</si>
  <si>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</si>
  <si>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</si>
  <si>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</si>
  <si>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</si>
  <si>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</si>
  <si>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</si>
  <si>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</si>
  <si>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</si>
  <si>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</si>
  <si>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</si>
  <si>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</si>
  <si>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</si>
  <si>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</si>
  <si>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</si>
  <si>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</si>
  <si>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</si>
  <si>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</si>
  <si>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</si>
  <si>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</si>
  <si>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</si>
  <si>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</si>
  <si>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</si>
  <si>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</si>
  <si>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</si>
  <si>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</si>
  <si>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</si>
  <si>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</si>
  <si>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</si>
  <si>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</si>
  <si>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</si>
  <si>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</si>
  <si>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</si>
  <si>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</si>
  <si>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</si>
  <si>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</si>
  <si>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</si>
  <si>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</si>
  <si>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</si>
  <si>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</si>
  <si>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</si>
  <si>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</si>
  <si>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</si>
  <si>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</si>
  <si>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</si>
  <si>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</si>
  <si>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</si>
  <si>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</si>
  <si>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</si>
  <si>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</si>
  <si>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</si>
  <si>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</si>
  <si>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</si>
  <si>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</si>
  <si>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</si>
  <si>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</si>
  <si>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</si>
  <si>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</si>
  <si>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</si>
  <si>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</si>
  <si>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</si>
  <si>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</si>
  <si>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</si>
  <si>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</si>
  <si>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</si>
  <si>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</si>
  <si>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 xml:space="preserve">Ostatné náklady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</si>
</sst>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0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0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ColWidth="9.140625"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B34" zoomScale="70" zoomScaleNormal="70" workbookViewId="0">
      <selection activeCell="J70" sqref="J70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32.7109375" style="14" customWidth="1"/>
    <col min="10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2.2050000000000001</v>
      </c>
      <c r="E9" s="32">
        <f>D9*Zdroj!D9</f>
        <v>595.35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2.2050000000000001</v>
      </c>
      <c r="E10" s="32">
        <f>D10*Zdroj!D10</f>
        <v>176.4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13459.25</v>
      </c>
      <c r="K10" s="42"/>
      <c r="L10" s="43">
        <f>J10/$J$22</f>
        <v>0.38301184128260968</v>
      </c>
    </row>
    <row r="11" spans="2:12" x14ac:dyDescent="0.25">
      <c r="B11" s="20" t="s">
        <v>6</v>
      </c>
      <c r="C11" s="21" t="s">
        <v>4</v>
      </c>
      <c r="D11" s="22">
        <v>2.2050000000000001</v>
      </c>
      <c r="E11" s="32">
        <f>D11*Zdroj!D11</f>
        <v>1367.1000000000001</v>
      </c>
      <c r="F11" s="33"/>
      <c r="G11" s="23"/>
      <c r="H11" s="23">
        <v>22</v>
      </c>
      <c r="I11" s="40" t="s">
        <v>94</v>
      </c>
      <c r="J11" s="41">
        <f>SUM(E10:F10,E19:F19,E20:F20)</f>
        <v>1541.43</v>
      </c>
      <c r="K11" s="42"/>
      <c r="L11" s="43">
        <f t="shared" ref="L11:L21" si="0">J11/$J$22</f>
        <v>4.3864698442205405E-2</v>
      </c>
    </row>
    <row r="12" spans="2:12" x14ac:dyDescent="0.25">
      <c r="B12" s="20" t="s">
        <v>7</v>
      </c>
      <c r="C12" s="21" t="s">
        <v>4</v>
      </c>
      <c r="D12" s="22">
        <v>4.484</v>
      </c>
      <c r="E12" s="33"/>
      <c r="F12" s="32">
        <f>D12*Zdroj!E12</f>
        <v>1434.88</v>
      </c>
      <c r="G12" s="23"/>
      <c r="H12" s="23">
        <v>39</v>
      </c>
      <c r="I12" s="40" t="s">
        <v>95</v>
      </c>
      <c r="J12" s="41">
        <f>K21</f>
        <v>13.391666666667637</v>
      </c>
      <c r="K12" s="44"/>
      <c r="L12" s="43">
        <f t="shared" si="0"/>
        <v>3.8108861250391518E-4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2.2050000000000001</v>
      </c>
      <c r="E14" s="32">
        <f>D14*Zdroj!D14</f>
        <v>308.7</v>
      </c>
      <c r="F14" s="33"/>
      <c r="G14" s="23"/>
      <c r="H14" s="23" t="s">
        <v>97</v>
      </c>
      <c r="I14" s="40" t="s">
        <v>98</v>
      </c>
      <c r="J14" s="37">
        <f>SUM(E43:F43,E44:F44)</f>
        <v>2557.9499999999989</v>
      </c>
      <c r="K14" s="46"/>
      <c r="L14" s="43">
        <f t="shared" si="0"/>
        <v>7.2791956417248435E-2</v>
      </c>
    </row>
    <row r="15" spans="2:12" ht="30" x14ac:dyDescent="0.25">
      <c r="B15" s="20" t="s">
        <v>10</v>
      </c>
      <c r="C15" s="21" t="s">
        <v>11</v>
      </c>
      <c r="D15" s="22">
        <v>4.484</v>
      </c>
      <c r="E15" s="33"/>
      <c r="F15" s="32">
        <f>D15*Zdroj!E15</f>
        <v>12555.2</v>
      </c>
      <c r="G15" s="23"/>
      <c r="H15" s="23" t="s">
        <v>99</v>
      </c>
      <c r="I15" s="40" t="s">
        <v>100</v>
      </c>
      <c r="J15" s="37">
        <f>SUM(E45:F45,E46:F46,E47:F47,E48:F48)</f>
        <v>7346.799999999992</v>
      </c>
      <c r="K15" s="46"/>
      <c r="L15" s="43">
        <f t="shared" si="0"/>
        <v>0.20906895967717917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2037.6</v>
      </c>
      <c r="K16" s="46"/>
      <c r="L16" s="43">
        <f t="shared" si="0"/>
        <v>5.7984280535501274E-2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480.8</v>
      </c>
      <c r="K17" s="42"/>
      <c r="L17" s="43">
        <f t="shared" si="0"/>
        <v>1.3682195760438267E-2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2801.9800000000005</v>
      </c>
      <c r="K18" s="42"/>
      <c r="L18" s="43">
        <f t="shared" si="0"/>
        <v>7.9736353737173096E-2</v>
      </c>
    </row>
    <row r="19" spans="2:12" ht="30" x14ac:dyDescent="0.25">
      <c r="B19" s="20" t="s">
        <v>68</v>
      </c>
      <c r="C19" s="21" t="s">
        <v>4</v>
      </c>
      <c r="D19" s="22">
        <v>2.2050000000000001</v>
      </c>
      <c r="E19" s="32">
        <f>D19*Zdroj!D19</f>
        <v>154.35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1198.915</v>
      </c>
      <c r="K19" s="42"/>
      <c r="L19" s="43">
        <f t="shared" si="0"/>
        <v>3.4117699105918976E-2</v>
      </c>
    </row>
    <row r="20" spans="2:12" ht="30" x14ac:dyDescent="0.25">
      <c r="B20" s="20" t="s">
        <v>65</v>
      </c>
      <c r="C20" s="21" t="s">
        <v>4</v>
      </c>
      <c r="D20" s="22">
        <v>4.484</v>
      </c>
      <c r="E20" s="33"/>
      <c r="F20" s="32">
        <f>D20*Zdroj!E20</f>
        <v>1210.68</v>
      </c>
      <c r="H20" s="23">
        <v>37</v>
      </c>
      <c r="I20" s="40" t="s">
        <v>104</v>
      </c>
      <c r="J20" s="41">
        <f>SUM(H20:I20,E72:F72)</f>
        <v>3675.6584613999948</v>
      </c>
      <c r="K20" s="42"/>
      <c r="L20" s="43">
        <f t="shared" si="0"/>
        <v>0.10459874920421391</v>
      </c>
    </row>
    <row r="21" spans="2:12" x14ac:dyDescent="0.25">
      <c r="B21" s="20" t="s">
        <v>15</v>
      </c>
      <c r="C21" s="21" t="s">
        <v>4</v>
      </c>
      <c r="D21" s="22">
        <v>2.2050000000000001</v>
      </c>
      <c r="E21" s="32">
        <f>D21*Zdroj!D21</f>
        <v>33.075000000000003</v>
      </c>
      <c r="F21" s="33"/>
      <c r="G21" s="23"/>
      <c r="H21" s="23">
        <v>39</v>
      </c>
      <c r="I21" s="40" t="s">
        <v>95</v>
      </c>
      <c r="J21" s="41">
        <f>K21*2</f>
        <v>26.783333333335275</v>
      </c>
      <c r="K21" s="47">
        <f>(E73-SUM(J14:J20,J10:J11))/3</f>
        <v>13.391666666667637</v>
      </c>
      <c r="L21" s="43">
        <f t="shared" si="0"/>
        <v>7.6217722500783035E-4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35140.558461399989</v>
      </c>
      <c r="K22" s="42"/>
      <c r="L22" s="49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4.484</v>
      </c>
      <c r="E24" s="33"/>
      <c r="F24" s="32">
        <f>D24*Zdroj!E24</f>
        <v>1165.8399999999999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2.2050000000000001</v>
      </c>
      <c r="E30" s="32">
        <f>D30*Zdroj!D30</f>
        <v>77.174999999999997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4.484</v>
      </c>
      <c r="E31" s="33"/>
      <c r="F31" s="32">
        <f>D31*Zdroj!E30</f>
        <v>672.6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450*2</f>
        <v>900</v>
      </c>
      <c r="E32" s="32">
        <f>D32*Zdroj!D31</f>
        <v>360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400*2</f>
        <v>800</v>
      </c>
      <c r="E33" s="33"/>
      <c r="F33" s="32">
        <f>D33*Zdroj!E31</f>
        <v>280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f>220+250</f>
        <v>470</v>
      </c>
      <c r="E35" s="33"/>
      <c r="F35" s="32">
        <f>D35*Zdroj!E33</f>
        <v>517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50*4*2</f>
        <v>400</v>
      </c>
      <c r="E36" s="33"/>
      <c r="F36" s="32">
        <f>D36*Zdroj!E34</f>
        <v>208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42</v>
      </c>
      <c r="E42" s="33"/>
      <c r="F42" s="32">
        <f>D42*Zdroj!E37</f>
        <v>184.8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2.2049999999999983</v>
      </c>
      <c r="E43" s="32">
        <f>D43*Zdroj!D38</f>
        <v>1212.7499999999991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D46</f>
        <v>4.484</v>
      </c>
      <c r="E44" s="33"/>
      <c r="F44" s="32">
        <f>D44*Zdroj!E39</f>
        <v>1345.2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(76.292-74.1)+(77.413-77.4)</f>
        <v>2.2049999999999983</v>
      </c>
      <c r="E45" s="32">
        <f>D45*Zdroj!D40</f>
        <v>2204.9999999999982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4.484</v>
      </c>
      <c r="E46" s="33"/>
      <c r="F46" s="32">
        <f>D46*Zdroj!E41</f>
        <v>3138.8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2*(76.292-74.1)+2*(77.413-77.4)</f>
        <v>4.4099999999999966</v>
      </c>
      <c r="E47" s="32">
        <f>D47*Zdroj!D42</f>
        <v>881.99999999999932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4*(77.413-76.292)</f>
        <v>4.4839999999999804</v>
      </c>
      <c r="E48" s="33"/>
      <c r="F48" s="32">
        <f>D48*Zdroj!E42</f>
        <v>1120.999999999995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30</v>
      </c>
      <c r="E49" s="32">
        <f>D49*Zdroj!D43</f>
        <v>78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4</v>
      </c>
      <c r="E55" s="32">
        <f>D55*Zdroj!D46</f>
        <v>168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1</v>
      </c>
      <c r="E56" s="33"/>
      <c r="F56" s="32">
        <f>D56*Zdroj!E46</f>
        <v>50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7617.8999999999969</v>
      </c>
      <c r="F71" s="34">
        <f>SUM(F9:F70)</f>
        <v>23883.999999999996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3638.6584613999948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35140.558461399989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B31" zoomScale="70" zoomScaleNormal="70" workbookViewId="0">
      <selection activeCell="I72" sqref="I72"/>
    </sheetView>
  </sheetViews>
  <sheetFormatPr defaultColWidth="9.140625"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32.7109375" style="14" customWidth="1"/>
    <col min="10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2.0139999999999998</v>
      </c>
      <c r="E9" s="32">
        <f>D9*Zdroj!D9</f>
        <v>543.78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2.0139999999999998</v>
      </c>
      <c r="E10" s="32">
        <f>D10*Zdroj!D10</f>
        <v>161.11999999999998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14937.74</v>
      </c>
      <c r="K10" s="42"/>
      <c r="L10" s="43">
        <f>J10/$J$22</f>
        <v>0.39134234264184548</v>
      </c>
    </row>
    <row r="11" spans="2:12" x14ac:dyDescent="0.25">
      <c r="B11" s="20" t="s">
        <v>6</v>
      </c>
      <c r="C11" s="21" t="s">
        <v>4</v>
      </c>
      <c r="D11" s="22">
        <v>2.0139999999999998</v>
      </c>
      <c r="E11" s="32">
        <f>D11*Zdroj!D11</f>
        <v>1248.6799999999998</v>
      </c>
      <c r="F11" s="33"/>
      <c r="G11" s="23"/>
      <c r="H11" s="23">
        <v>22</v>
      </c>
      <c r="I11" s="40" t="s">
        <v>94</v>
      </c>
      <c r="J11" s="41">
        <f>SUM(E10:F10,E19:F19,E20:F20)</f>
        <v>1662.8999999999999</v>
      </c>
      <c r="K11" s="42"/>
      <c r="L11" s="43">
        <f t="shared" ref="L11:L21" si="0">J11/$J$22</f>
        <v>4.3565036048232517E-2</v>
      </c>
    </row>
    <row r="12" spans="2:12" x14ac:dyDescent="0.25">
      <c r="B12" s="20" t="s">
        <v>7</v>
      </c>
      <c r="C12" s="21" t="s">
        <v>4</v>
      </c>
      <c r="D12" s="22">
        <v>5.04</v>
      </c>
      <c r="E12" s="33"/>
      <c r="F12" s="32">
        <f>D12*Zdroj!E12</f>
        <v>1612.8</v>
      </c>
      <c r="G12" s="23"/>
      <c r="H12" s="23">
        <v>39</v>
      </c>
      <c r="I12" s="40" t="s">
        <v>95</v>
      </c>
      <c r="J12" s="41">
        <f>K21</f>
        <v>11.163333333332654</v>
      </c>
      <c r="K12" s="44"/>
      <c r="L12" s="43">
        <f t="shared" si="0"/>
        <v>2.9245957007942313E-4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2.0139999999999998</v>
      </c>
      <c r="E14" s="32">
        <f>D14*Zdroj!D14</f>
        <v>281.95999999999998</v>
      </c>
      <c r="F14" s="33"/>
      <c r="G14" s="23"/>
      <c r="H14" s="23" t="s">
        <v>97</v>
      </c>
      <c r="I14" s="40" t="s">
        <v>98</v>
      </c>
      <c r="J14" s="37">
        <f>SUM(E43:F43,E44:F44)</f>
        <v>2619.6999999999944</v>
      </c>
      <c r="K14" s="46"/>
      <c r="L14" s="43">
        <f t="shared" si="0"/>
        <v>6.8631502156205712E-2</v>
      </c>
    </row>
    <row r="15" spans="2:12" ht="30" x14ac:dyDescent="0.25">
      <c r="B15" s="20" t="s">
        <v>10</v>
      </c>
      <c r="C15" s="21" t="s">
        <v>11</v>
      </c>
      <c r="D15" s="22">
        <v>5.04</v>
      </c>
      <c r="E15" s="33"/>
      <c r="F15" s="32">
        <f>D15*Zdroj!E15</f>
        <v>14112</v>
      </c>
      <c r="G15" s="23"/>
      <c r="H15" s="23" t="s">
        <v>99</v>
      </c>
      <c r="I15" s="40" t="s">
        <v>100</v>
      </c>
      <c r="J15" s="37">
        <f>SUM(E45:F45,E46:F46,E47:F47,E48:F48)</f>
        <v>7544.9999999999782</v>
      </c>
      <c r="K15" s="46"/>
      <c r="L15" s="43">
        <f t="shared" si="0"/>
        <v>0.19766564254249408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2022</v>
      </c>
      <c r="K16" s="46"/>
      <c r="L16" s="43">
        <f t="shared" si="0"/>
        <v>5.2972820307610892E-2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1158.2</v>
      </c>
      <c r="K17" s="42"/>
      <c r="L17" s="43">
        <f t="shared" si="0"/>
        <v>3.0342789555032116E-2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2861.4799999999996</v>
      </c>
      <c r="K18" s="42"/>
      <c r="L18" s="43">
        <f t="shared" si="0"/>
        <v>7.496571011563917E-2</v>
      </c>
    </row>
    <row r="19" spans="2:12" ht="30" x14ac:dyDescent="0.25">
      <c r="B19" s="20" t="s">
        <v>68</v>
      </c>
      <c r="C19" s="21" t="s">
        <v>4</v>
      </c>
      <c r="D19" s="22">
        <v>2.0139999999999998</v>
      </c>
      <c r="E19" s="32">
        <f>D19*Zdroj!D19</f>
        <v>140.97999999999999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1340.6100000000001</v>
      </c>
      <c r="K19" s="42"/>
      <c r="L19" s="43">
        <f t="shared" si="0"/>
        <v>3.5121608621457093E-2</v>
      </c>
    </row>
    <row r="20" spans="2:12" ht="30" x14ac:dyDescent="0.25">
      <c r="B20" s="20" t="s">
        <v>65</v>
      </c>
      <c r="C20" s="21" t="s">
        <v>4</v>
      </c>
      <c r="D20" s="22">
        <v>5.04</v>
      </c>
      <c r="E20" s="33"/>
      <c r="F20" s="32">
        <f>D20*Zdroj!E20</f>
        <v>1360.8</v>
      </c>
      <c r="H20" s="23">
        <v>37</v>
      </c>
      <c r="I20" s="40" t="s">
        <v>104</v>
      </c>
      <c r="J20" s="41">
        <f>SUM(H20:I20,E72:F72)</f>
        <v>3989.3981687199994</v>
      </c>
      <c r="K20" s="42"/>
      <c r="L20" s="43">
        <f t="shared" si="0"/>
        <v>0.10451516930124456</v>
      </c>
    </row>
    <row r="21" spans="2:12" x14ac:dyDescent="0.25">
      <c r="B21" s="20" t="s">
        <v>15</v>
      </c>
      <c r="C21" s="21" t="s">
        <v>4</v>
      </c>
      <c r="D21" s="22">
        <v>2.0139999999999998</v>
      </c>
      <c r="E21" s="32">
        <f>D21*Zdroj!D21</f>
        <v>30.209999999999997</v>
      </c>
      <c r="F21" s="33"/>
      <c r="G21" s="23"/>
      <c r="H21" s="23">
        <v>39</v>
      </c>
      <c r="I21" s="40" t="s">
        <v>95</v>
      </c>
      <c r="J21" s="41">
        <f>K21*2</f>
        <v>22.326666666665307</v>
      </c>
      <c r="K21" s="47">
        <f>(E73-SUM(J14:J20,J10:J11))/3</f>
        <v>11.163333333332654</v>
      </c>
      <c r="L21" s="43">
        <f t="shared" si="0"/>
        <v>5.8491914015884627E-4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38170.518168719973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5.04</v>
      </c>
      <c r="E24" s="33"/>
      <c r="F24" s="32">
        <f>D24*Zdroj!E24</f>
        <v>1310.4000000000001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2.0139999999999998</v>
      </c>
      <c r="E30" s="32">
        <f>D30*Zdroj!D30</f>
        <v>70.489999999999995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5.04</v>
      </c>
      <c r="E31" s="33"/>
      <c r="F31" s="32">
        <f>D31*Zdroj!E30</f>
        <v>756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450*2</f>
        <v>900</v>
      </c>
      <c r="E32" s="32">
        <f>D32*Zdroj!D31</f>
        <v>360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400*2</f>
        <v>800</v>
      </c>
      <c r="E33" s="33"/>
      <c r="F33" s="32">
        <f>D33*Zdroj!E31</f>
        <v>280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f>(190+190)</f>
        <v>380</v>
      </c>
      <c r="E35" s="33"/>
      <c r="F35" s="32">
        <f>D35*Zdroj!E33</f>
        <v>418.00000000000006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50*4*2</f>
        <v>400</v>
      </c>
      <c r="E36" s="33"/>
      <c r="F36" s="32">
        <f>D36*Zdroj!E34</f>
        <v>208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f>128</f>
        <v>128</v>
      </c>
      <c r="E42" s="33"/>
      <c r="F42" s="32">
        <f>D42*Zdroj!E37</f>
        <v>563.20000000000005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2.01400000000001</v>
      </c>
      <c r="E43" s="32">
        <f>D43*Zdroj!D38</f>
        <v>1107.7000000000055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D46</f>
        <v>5.0399999999999636</v>
      </c>
      <c r="E44" s="33"/>
      <c r="F44" s="32">
        <f>D44*Zdroj!E39</f>
        <v>1511.9999999999891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(75.56-73.567)+(76.841-76.82)</f>
        <v>2.01400000000001</v>
      </c>
      <c r="E45" s="32">
        <f>D45*Zdroj!D40</f>
        <v>2014.00000000001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4*(76.82-75.56)</f>
        <v>5.0399999999999636</v>
      </c>
      <c r="E46" s="33"/>
      <c r="F46" s="32">
        <f>D46*Zdroj!E41</f>
        <v>3527.9999999999745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2*(76.292-74.1)+2*(77.413-77.4)</f>
        <v>4.4099999999999966</v>
      </c>
      <c r="E47" s="32">
        <f>D47*Zdroj!D42</f>
        <v>881.99999999999932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4*(77.413-76.292)</f>
        <v>4.4839999999999804</v>
      </c>
      <c r="E48" s="33"/>
      <c r="F48" s="32">
        <f>D48*Zdroj!E42</f>
        <v>1120.999999999995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145</v>
      </c>
      <c r="E51" s="32">
        <f>D51*Zdroj!D44</f>
        <v>377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4</v>
      </c>
      <c r="E55" s="32">
        <f>D55*Zdroj!D46</f>
        <v>168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1</v>
      </c>
      <c r="E56" s="33"/>
      <c r="F56" s="32">
        <f>D56*Zdroj!E46</f>
        <v>50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7385.9200000000146</v>
      </c>
      <c r="F71" s="34">
        <f>SUM(F9:F70)</f>
        <v>26832.199999999961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3952.3981687199994</v>
      </c>
      <c r="F72" s="35"/>
      <c r="I72" s="47"/>
    </row>
    <row r="73" spans="2:9" ht="18.75" x14ac:dyDescent="0.3">
      <c r="B73" s="29" t="s">
        <v>91</v>
      </c>
      <c r="C73" s="21" t="s">
        <v>60</v>
      </c>
      <c r="D73" s="21"/>
      <c r="E73" s="54">
        <f>E71+F71+E72</f>
        <v>38170.518168719973</v>
      </c>
      <c r="F73" s="55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02D_SL-KE_REF</vt:lpstr>
      <vt:lpstr>02D_SL-KE_120_1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2015-09-17T11:11:45Z</dcterms:modified>
</cp:coreProperties>
</file>